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<sst xmlns="http://schemas.openxmlformats.org/spreadsheetml/2006/main" count="395" uniqueCount="208">
  <si>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</si>
  <si>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</si>
  <si>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</si>
  <si>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</si>
  <si>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</si>
  <si>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</si>
  <si>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</si>
  <si>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</si>
  <si>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</si>
  <si>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</si>
  <si>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</si>
  <si>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</si>
  <si>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</si>
  <si>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</si>
  <si>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</si>
  <si>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</si>
  <si>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</si>
  <si>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</si>
  <si>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</si>
  <si>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</si>
  <si>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</si>
  <si>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</si>
  <si>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</si>
  <si>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</si>
  <si>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</si>
  <si>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</si>
  <si>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</si>
  <si>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</si>
  <si>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</si>
  <si>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</si>
  <si>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</si>
  <si>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</si>
  <si>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</si>
  <si>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</si>
  <si>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</si>
  <si>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</si>
  <si>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</si>
  <si>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</si>
  <si>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</si>
  <si>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</si>
  <si>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</si>
  <si>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</si>
  <si>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</si>
  <si>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</si>
  <si>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</si>
  <si>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</si>
  <si>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</si>
  <si>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</si>
  <si>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</si>
  <si>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</si>
  <si>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</si>
  <si>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</si>
  <si>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</si>
  <si>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</si>
  <si>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</si>
  <si>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</si>
  <si>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</si>
  <si>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</si>
  <si>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</si>
  <si>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</si>
  <si>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</si>
  <si>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</si>
  <si>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</si>
  <si>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</si>
  <si>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</si>
  <si>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</si>
  <si>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</si>
  <si>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</si>
  <si>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</si>
  <si>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</si>
  <si>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91W21</t>
  </si>
  <si>
    <t>91W22</t>
  </si>
  <si>
    <t>91W23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</si>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</sst>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);[Red]\(0.00\)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W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70</v>
      </c>
      <c r="B11" s="32">
        <v>8.5</v>
      </c>
      <c r="D11" s="110">
        <f t="shared" si="0"/>
        <v>8.02</v>
      </c>
      <c r="E11" s="32">
        <v>8.5</v>
      </c>
      <c r="F11" s="110">
        <v>7.735</v>
      </c>
      <c r="G11" s="32">
        <v>2.8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v>0</v>
      </c>
      <c r="V11" s="137">
        <f t="shared" si="2"/>
        <v>0.3</v>
      </c>
      <c r="W11" s="138">
        <f t="shared" si="6"/>
        <v>8.02</v>
      </c>
      <c r="X11" s="138">
        <f t="shared" si="3"/>
        <v>8.5</v>
      </c>
      <c r="Y11" s="138">
        <f t="shared" si="3"/>
        <v>7.735</v>
      </c>
      <c r="Z11" s="138">
        <f>Y11+LOOKUP(V11,Sheet2!A$3:A$24,Sheet2!J$3:J$24)</f>
        <v>8.075</v>
      </c>
      <c r="AA11" s="138">
        <f t="shared" si="7"/>
        <v>8.02</v>
      </c>
      <c r="AB11" s="138">
        <f t="shared" si="4"/>
        <v>8.5</v>
      </c>
      <c r="AC11" s="138">
        <f t="shared" si="4"/>
        <v>7.727</v>
      </c>
      <c r="AD11" s="138">
        <f>AC11+LOOKUP(V11,Sheet2!A$3:A$24,Sheet2!J$3:J$24)</f>
        <v>8.067</v>
      </c>
      <c r="AE11" s="138">
        <f t="shared" si="8"/>
        <v>0.424999999999999</v>
      </c>
      <c r="AF11" s="138">
        <f t="shared" si="9"/>
        <v>0.433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0.594999999999999</v>
      </c>
      <c r="AM11" s="138">
        <f t="shared" si="11"/>
        <v>0.602999999999999</v>
      </c>
      <c r="AN11" s="138">
        <f t="shared" si="12"/>
        <v>0.598999999999999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2">
        <f t="shared" si="13"/>
        <v>2.079728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0.27132</v>
      </c>
      <c r="AV11" s="154">
        <f>IF(AND(AE11&gt;3.5,AF11&gt;3.5),LOOKUP(Sheet1!V11,Sheet2!A$3:A$24,Sheet2!W$3:W$24),LOOKUP(V11,Sheet2!A$3:A$24,Sheet2!V$3:V$24))*G11</f>
        <v>0.341723107186846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1.70605270738829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8.84239999999999</v>
      </c>
      <c r="BC11" s="159">
        <f t="shared" si="14"/>
        <v>9.62826666666666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2.079728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2.079728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1.703</v>
      </c>
      <c r="BV11" s="52">
        <f t="shared" si="21"/>
        <v>2.786</v>
      </c>
      <c r="BW11" s="32">
        <f t="shared" si="22"/>
        <v>0</v>
      </c>
    </row>
    <row r="12" spans="1:75">
      <c r="A12" s="110" t="s">
        <v>71</v>
      </c>
      <c r="B12" s="32">
        <v>8.5</v>
      </c>
      <c r="D12" s="110">
        <f t="shared" ref="D10:D52" si="27">IF(AND(B12=0,E12=0),0,IF(B12&gt;E12,E12-C12-AJ12,IF(AJ12&gt;(E12-B12),E12-AJ12-C12,B12-C12)))</f>
        <v>8.02</v>
      </c>
      <c r="E12" s="32">
        <v>8.5</v>
      </c>
      <c r="F12" s="110">
        <v>7.727</v>
      </c>
      <c r="G12" s="32">
        <v>12.4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v>0</v>
      </c>
      <c r="V12" s="137">
        <f t="shared" si="2"/>
        <v>0.3</v>
      </c>
      <c r="W12" s="138">
        <f t="shared" si="6"/>
        <v>8.02</v>
      </c>
      <c r="X12" s="138">
        <f t="shared" si="3"/>
        <v>8.5</v>
      </c>
      <c r="Y12" s="138">
        <f t="shared" si="3"/>
        <v>7.727</v>
      </c>
      <c r="Z12" s="138">
        <f>Y12+LOOKUP(V12,Sheet2!A$3:A$24,Sheet2!J$3:J$24)</f>
        <v>8.067</v>
      </c>
      <c r="AA12" s="138">
        <f t="shared" si="7"/>
        <v>7.64</v>
      </c>
      <c r="AB12" s="138">
        <f t="shared" si="4"/>
        <v>8.12</v>
      </c>
      <c r="AC12" s="138">
        <f t="shared" si="4"/>
        <v>7.69</v>
      </c>
      <c r="AD12" s="138">
        <f>AC12+LOOKUP(V12,Sheet2!A$3:A$24,Sheet2!J$3:J$24)</f>
        <v>8.03</v>
      </c>
      <c r="AE12" s="138">
        <f t="shared" si="8"/>
        <v>0.433</v>
      </c>
      <c r="AF12" s="138">
        <f t="shared" si="9"/>
        <v>0.0899999999999981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0.602999999999999</v>
      </c>
      <c r="AM12" s="138">
        <f t="shared" si="11"/>
        <v>0.259999999999998</v>
      </c>
      <c r="AN12" s="138">
        <f t="shared" si="12"/>
        <v>0.431499999999999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6.63474399999998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1.20156</v>
      </c>
      <c r="AV12" s="154">
        <f>IF(AND(AE12&gt;3.5,AF12&gt;3.5),LOOKUP(Sheet1!V12,Sheet2!A$3:A$24,Sheet2!W$3:W$24),LOOKUP(V12,Sheet2!A$3:A$24,Sheet2!V$3:V$24))*G12</f>
        <v>1.51334518897032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2.51353627557672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35.0052</v>
      </c>
      <c r="BC12" s="159">
        <f t="shared" si="14"/>
        <v>39.8701333333333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6.63474399999998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6.63474399999998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1.703</v>
      </c>
      <c r="BV12" s="52">
        <f t="shared" si="21"/>
        <v>2.786</v>
      </c>
      <c r="BW12" s="32">
        <f t="shared" si="22"/>
        <v>0</v>
      </c>
    </row>
    <row r="13" spans="1:75">
      <c r="A13" s="110" t="s">
        <v>72</v>
      </c>
      <c r="B13" s="32">
        <v>8.12</v>
      </c>
      <c r="D13" s="110">
        <f t="shared" si="27"/>
        <v>7.64</v>
      </c>
      <c r="E13" s="32">
        <v>8.12</v>
      </c>
      <c r="F13" s="110">
        <v>7.69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0.48</v>
      </c>
      <c r="BV13" s="52">
        <f t="shared" si="21"/>
        <v>0.96</v>
      </c>
      <c r="BW13" s="32">
        <f t="shared" si="22"/>
        <v>0</v>
      </c>
    </row>
    <row r="14" spans="1:75">
      <c r="A14" s="110"/>
      <c r="D14" s="110">
        <f t="shared" si="27"/>
        <v>0</v>
      </c>
      <c r="E14" s="32"/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</v>
      </c>
      <c r="AK14" s="137">
        <f t="shared" si="25"/>
        <v>0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</v>
      </c>
      <c r="BV14" s="52">
        <f t="shared" si="21"/>
        <v>0</v>
      </c>
      <c r="BW14" s="32">
        <f t="shared" si="22"/>
        <v>0</v>
      </c>
    </row>
    <row r="15" spans="1:75">
      <c r="A15" s="110"/>
      <c r="D15" s="110">
        <f t="shared" si="27"/>
        <v>0</v>
      </c>
      <c r="E15" s="32"/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</v>
      </c>
      <c r="AK15" s="137">
        <f t="shared" si="25"/>
        <v>0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</v>
      </c>
      <c r="BV15" s="52">
        <f t="shared" si="21"/>
        <v>0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I11:J11">
    <cfRule type="cellIs" dxfId="0" priority="2" operator="equal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H13 K11:K13 A14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I12:J13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4" t="s">
        <v>75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5"/>
      <c r="AA2" s="71" t="s">
        <v>78</v>
      </c>
      <c r="AB2" s="84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7" t="s">
        <v>103</v>
      </c>
      <c r="AP2" s="98" t="s">
        <v>104</v>
      </c>
      <c r="AQ2" s="98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05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2" t="s">
        <v>82</v>
      </c>
      <c r="F32" s="82" t="s">
        <v>112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157</v>
      </c>
      <c r="S4" s="56">
        <f>D4</f>
        <v>0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9.15019559999998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9.15019559999998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4.21958898296502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38">
        <f>D8+D10</f>
        <v>4.21958898296502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0</v>
      </c>
    </row>
    <row r="8" ht="15" customHeight="1" spans="1:19">
      <c r="A8" s="44"/>
      <c r="B8" s="33" t="s">
        <v>162</v>
      </c>
      <c r="C8" s="37" t="s">
        <v>157</v>
      </c>
      <c r="D8" s="38">
        <f>(SUM(Sheet1!AX:AX)+SUM(Sheet1!AY:AY))*D1</f>
        <v>1.70605270738829</v>
      </c>
      <c r="E8" s="42"/>
      <c r="F8" s="42"/>
      <c r="G8" s="2">
        <f>D8+D10</f>
        <v>4.21958898296502</v>
      </c>
      <c r="H8" s="29"/>
      <c r="J8" s="29"/>
      <c r="P8" s="45"/>
      <c r="Q8" s="33" t="s">
        <v>163</v>
      </c>
      <c r="R8" s="37" t="s">
        <v>157</v>
      </c>
      <c r="S8" s="56">
        <f>D11</f>
        <v>0</v>
      </c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0</v>
      </c>
      <c r="E9" s="42"/>
      <c r="F9" s="42"/>
      <c r="G9" s="2">
        <f>D9</f>
        <v>0</v>
      </c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43.8476</v>
      </c>
    </row>
    <row r="10" ht="15" customHeight="1" spans="1:19">
      <c r="A10" s="44"/>
      <c r="B10" s="33" t="s">
        <v>166</v>
      </c>
      <c r="C10" s="37" t="s">
        <v>157</v>
      </c>
      <c r="D10" s="38">
        <f>SUM(Sheet1!AZ:AZ)*D1</f>
        <v>2.51353627557672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1.55424976</v>
      </c>
    </row>
    <row r="11" ht="15" customHeight="1" spans="1:19">
      <c r="A11" s="45"/>
      <c r="B11" s="33" t="s">
        <v>163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43.8476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49.4984</v>
      </c>
      <c r="E13" s="37" t="s">
        <v>167</v>
      </c>
      <c r="F13" s="46">
        <f>D13*Sheet3!$Q$13</f>
        <v>1.55424976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38">
        <f>D24</f>
        <v>9.15019559999998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9.15019559999998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78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2023-06-03T14:58:27Z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